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backup\มิก\ปีงบประมาณ 2569\ข้อทักท้วงสตง.ปี68\สพม\"/>
    </mc:Choice>
  </mc:AlternateContent>
  <xr:revisionPtr revIDLastSave="0" documentId="8_{F84146C2-189B-47D8-849E-96D871411168}" xr6:coauthVersionLast="47" xr6:coauthVersionMax="47" xr10:uidLastSave="{00000000-0000-0000-0000-000000000000}"/>
  <bookViews>
    <workbookView xWindow="-120" yWindow="-120" windowWidth="29040" windowHeight="15720" xr2:uid="{A72356EF-8ED6-4595-82A4-BB579C67C60C}"/>
  </bookViews>
  <sheets>
    <sheet name="743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N40" i="1" l="1"/>
  <c r="M40" i="1"/>
  <c r="L40" i="1"/>
  <c r="K40" i="1"/>
  <c r="J40" i="1"/>
  <c r="C4" i="1"/>
  <c r="B4" i="1"/>
</calcChain>
</file>

<file path=xl/sharedStrings.xml><?xml version="1.0" encoding="utf-8"?>
<sst xmlns="http://schemas.openxmlformats.org/spreadsheetml/2006/main" count="212" uniqueCount="167">
  <si>
    <t>รายละเอียดตามประเด็นข้อสังเกตของสำนักงานการตรวจเงินแผ่นดิน</t>
  </si>
  <si>
    <t>ณ วันที่ 30 กันยายน 2568</t>
  </si>
  <si>
    <t>1. ลูกหนี้อื่นระยะสั้น ที่มียอดค้างนาน</t>
  </si>
  <si>
    <t>ลูกหนี้เงินยืมในงบประมาณ (1102010101) ค้างนาน</t>
  </si>
  <si>
    <t>หน่วย : บาท</t>
  </si>
  <si>
    <t>รหัสหน่วยเบิก</t>
  </si>
  <si>
    <t>ชื่อหน่วยงาน</t>
  </si>
  <si>
    <t>รายการ</t>
  </si>
  <si>
    <t>เลขที่สัญญายืมเงิน</t>
  </si>
  <si>
    <t>วันที่รับเงิน/วันที่ผ่านรายการ</t>
  </si>
  <si>
    <t>วันครบกำหนด</t>
  </si>
  <si>
    <t>ชื่อผู้ยืม</t>
  </si>
  <si>
    <t>รายละเอียด/โครงการที่ยืม</t>
  </si>
  <si>
    <t>ยังไม่ถึงกำหนดชำระ</t>
  </si>
  <si>
    <t>เกินกำหนดชำระ
ไม่เกิน 15 วัน</t>
  </si>
  <si>
    <t>เกินกำหนดชำระเกินกว่า 15 วัน</t>
  </si>
  <si>
    <t>รวมยอดคงค้าง  
ณ วันที่ 30 กันยายน 2568</t>
  </si>
  <si>
    <t>ค้างเกิน 1 ปี</t>
  </si>
  <si>
    <t>สำนักงานเขตพื้นที่การศึกษามัธยมศึกษาอุบลราชธานี อำนาจเจริญ</t>
  </si>
  <si>
    <t>83/2557</t>
  </si>
  <si>
    <t>นางบุษพง  พุตพรหม</t>
  </si>
  <si>
    <t>โครงการอบรมเชิงปฏิบัติการป้องกันภัยพิบัติทางธรรมชาติสถานศึกษา (สพม.29)</t>
  </si>
  <si>
    <t>152/2557</t>
  </si>
  <si>
    <t>นางสุกัลยา ธงอาษา</t>
  </si>
  <si>
    <t>โครงการสอบวัดความสามารถภาษาอังกฤษเทียบเคียงมาตรฐานสากล</t>
  </si>
  <si>
    <t>158/2557</t>
  </si>
  <si>
    <t>นายอิทธิพล  หงษ์ทอง</t>
  </si>
  <si>
    <t>โครงการประชุมปฏิบัติการเพื่อการจัดทำข้อมูลผลสัมฤทธิ์ทางการเรียนการสอน และการออกแบบข้อสอบ PIISA และจัดประชุมคณะกรรมการ สพป.อบ.D9 คณะกรรมการดำเนินงาน และเลขาศูนย์</t>
  </si>
  <si>
    <t>210/2557</t>
  </si>
  <si>
    <t>-</t>
  </si>
  <si>
    <t>โครงการอบรมระยะที่ 2-3 โครงการพัฒนาครูเพื่อยกระดับผลสัมฤทธิ์ทางการเรียน ตามแผนปฏิบัติงานของสำนักงานเครือข่ายส่งเสริมประสิทธิภาพการจัดการศึกษามัธยมศึกษาตอนปลาย จังหวัดอุบลราชธานี</t>
  </si>
  <si>
    <t>นายอิทธิพล หงษ์ทอง</t>
  </si>
  <si>
    <t>โครงการอบรมระยะที่ 2-3 โครงการพัฒนาครูเพื่อยกระดับผลสัมฤทธิ์ทางการเรียนตามแผนปฏิบัติงานของสำนักงานเครือข่ายส่งเสริมประสิทธิภาพการจัดการศึกษามัธยมศึกษาตอนปลาย จังหวัดอุบลราชธานี</t>
  </si>
  <si>
    <t>213/2557</t>
  </si>
  <si>
    <t>สอ.เอกราช  วรรณโสภา</t>
  </si>
  <si>
    <t>โครงการพัฒาคุณภาพการจัดการเรียนรู้วิชาวิทยาศาสตร์สู่มาตรฐานสากล</t>
  </si>
  <si>
    <t>63/2558</t>
  </si>
  <si>
    <t>นางณัฐธภา ตรงดี</t>
  </si>
  <si>
    <t>โครงการพัฒนาคุณภาพการศึกษาคณิตศาสตร์</t>
  </si>
  <si>
    <t>66/2568</t>
  </si>
  <si>
    <t>นางบุษบง  พุฒพรหม</t>
  </si>
  <si>
    <t>76/2558</t>
  </si>
  <si>
    <t>นางสาวรัชติพร  กิ่งจันทร์</t>
  </si>
  <si>
    <t>โครงการจัดการศึกษาเรียนรวม /เรียนร่วม</t>
  </si>
  <si>
    <t>90/2558</t>
  </si>
  <si>
    <t>นายคมสันต์  พึ่งภพ</t>
  </si>
  <si>
    <t>143/2558</t>
  </si>
  <si>
    <t>นายมนัส  โฉมฉลวย</t>
  </si>
  <si>
    <t>โครงการพัฒนาศักยภาพนักเรียนด้านคุณธรรม จริยธรรม "หนุมานชาญสมร"</t>
  </si>
  <si>
    <t>181/2558</t>
  </si>
  <si>
    <t>นางประยงค์ศรี  พูลทรัพย์</t>
  </si>
  <si>
    <t>โครงการโรงเรียนในฝันและโรงเรียนดีประจำตำบล</t>
  </si>
  <si>
    <t>217/2558</t>
  </si>
  <si>
    <t>นางสาวประยงค์ศรี  พูลทรัพย์</t>
  </si>
  <si>
    <t>โครงการประชุมสัมมนาติดตามและเร่งรัดการพัฒนาคุณภาพการจัดการมัธยมฯ และค่าใช้จ่ายเดินทางไปประชุมสัมมนาการสร้างพลังยกระดับคุณภาพการศึกษาเพื่อพัฒนาฯ</t>
  </si>
  <si>
    <t>221/2558</t>
  </si>
  <si>
    <t>นางนิภาภร  ชลการ</t>
  </si>
  <si>
    <t>อบรมโครงการส่งเสริมนักเรียนมีคุณธรรม</t>
  </si>
  <si>
    <t>126/2568</t>
  </si>
  <si>
    <t>นายเศรษฐพล  คำแฝง</t>
  </si>
  <si>
    <t>ค่าใช้จ่ายในการดำเนินการพัฒนางานตามข้อตกลง (Performance Agreement : PA) ของข้าราชการครูและบุคลาการทางการศึกษาในระหว่างวันที่ 2 - 30 กันยายน</t>
  </si>
  <si>
    <t>127/2568</t>
  </si>
  <si>
    <t>นางสาธิกา จันทนป</t>
  </si>
  <si>
    <t>โครงการโรงเรียนคุณธรรม สพฐ. กจิกรรมการคัดเลือกผลงานคุรุชนคุณธรรม</t>
  </si>
  <si>
    <t>130/2568</t>
  </si>
  <si>
    <t>นายประดิภาส  นิสา</t>
  </si>
  <si>
    <t>โครงการเสริมสร้างคุณธรรม จริยธรรมและธรรมาภิบาลในสถานศึกษา</t>
  </si>
  <si>
    <t>131/2568</t>
  </si>
  <si>
    <t>นางสาวกฤษณา  วงศิริ</t>
  </si>
  <si>
    <t>โครงการพัฒนาคุณภาพเชิงระบบโดยเน้นการส่งเสริมนวัตกรรมและความโดดเด่นที่สอดคล้องกับบริบทและประเด็นการพัฒนาที่ได้จากการใช้เครื่องมือแบบสะท้อนคุณภาพของสถานศึกษา โครงการ 1 อำเภอ 1 โรงเรียนคุณภาพ</t>
  </si>
  <si>
    <t>139/2568</t>
  </si>
  <si>
    <t>นางสิริธร  สุขเจริญ</t>
  </si>
  <si>
    <t>โครงการประเมินคัดเลือกนักเรียนและสถานศึกา เพื่อรับรางวัลพระราชทาน ประจำการศึกษา 2568 ระดับเขตพื้นที่การศึกษา</t>
  </si>
  <si>
    <t>141/2568</t>
  </si>
  <si>
    <t>นายอภิสิทธิ์  โสภิตะชา</t>
  </si>
  <si>
    <t>กิจกรรมดำเนินการย้ายผู้บริหารสถานศึกษา</t>
  </si>
  <si>
    <t>142/2568</t>
  </si>
  <si>
    <t>นางสาวพิมพ์ลดา โชคศิรินิธิรัฐ</t>
  </si>
  <si>
    <t>ประชุมคณะกรรมการกลั่นกรองการย้ายข้าราชการครูและบุคลากรทางการศึกษา ตำแหน่ง ครู โรงเรียนวิทยาศาสตร์จุฬาภรณราชวิทยาลัย อุบลราชธานี</t>
  </si>
  <si>
    <t>144/2568</t>
  </si>
  <si>
    <t>นายเชาวฤทธิ์  ชิณวรรณะ</t>
  </si>
  <si>
    <t>โครงการพัฒนาคุณภาพเชิงระบบโดยเน้นการส่งเสริมนวัตกรรมและความโดดเด่น ที่สอดคล้องกับบริบทและประเด็นการพัฒนาที่ได้จากการใช้เครื่องมือแบบสะท้อนคุณภาพของสถานศึกษา โครงการ 1 อำเภอ 1 โรงเรียนคุณภาพ</t>
  </si>
  <si>
    <t>147/2568</t>
  </si>
  <si>
    <t>นางจิดาภา  จุมพล</t>
  </si>
  <si>
    <t>กิจกรรมประเมินเอกสารผลงานคัดเลือกรางวัลครูดีในดวงใจ ครั้งที่ 23 ปี 2569</t>
  </si>
  <si>
    <t>152/2568</t>
  </si>
  <si>
    <t>นางธันยาพชร ประทุมมา</t>
  </si>
  <si>
    <t>โครงการประกวดสื่อรณรงค์ป้องกันยาเสพติด/สารเสพติด (บุหรี่ บุหรี่ไฟฟ้า กระท่อม กัญชา) ประจำปี 2568</t>
  </si>
  <si>
    <t>153/2568</t>
  </si>
  <si>
    <t>นายระบิน  เจริญวัย</t>
  </si>
  <si>
    <t>ประชุมคณะทำงานตรวจสอบข้อมูล จัดทำรายละเอียดของผู้บริหารสถานศึกษาไปแต่งตั้งให้ดำรงตำแหน่งเดิมในสถานศึกษาขั้นพื้นฐานที่เป็นสถานศึกษานำร่องในพื้นที่นวัตกรรมการศึกาต้องมีการพัฒนาคุณภาพการศึกษาเป็นพิเศษ</t>
  </si>
  <si>
    <t>154/2568</t>
  </si>
  <si>
    <t>นางธัญดา บรรเรืองทอง</t>
  </si>
  <si>
    <t>ประชุมผู้บริหารสถานศึกษาในสังกัด สพม.อุบลราชธานี อำนาจเจริญ ครั้งที่ D89</t>
  </si>
  <si>
    <t>156/2568</t>
  </si>
  <si>
    <t>นางสาวณัฐกฤตา ยะไวย์</t>
  </si>
  <si>
    <t xml:space="preserve">ประชุม อ.ก.ค.ศ. เขตพื้นที่การศึกษามัธยมศึกษาอุบลราชธานี อำนาจเจริญ ครั้งที่ 17/2568 </t>
  </si>
  <si>
    <t>157/2568</t>
  </si>
  <si>
    <t>นายเชาวลิต  น้อยแก้ว</t>
  </si>
  <si>
    <t xml:space="preserve">ประชุมบุคลากรสำนักงานเขตพื้นที่การศึกษามัธยมศึกษาอุบลราชธานี อำนาจเจริญ ครั้งที่ 3/2568 </t>
  </si>
  <si>
    <t>158/2568</t>
  </si>
  <si>
    <t>โครงการเยียวยาฟื้นฟูสภาพจิตใจนักเรียนจากสถานการณ์ชายแดนไทย-กัมพูชา จังหวัดอุบลราชธานี</t>
  </si>
  <si>
    <t>รวมสำนักงานเขตพื้นที่การศึกษามัธยมศึกษาอุบลราชธานี อำนาจเจริญ</t>
  </si>
  <si>
    <t xml:space="preserve">2.งานระหว่างก่อสร้างค้างนาน </t>
  </si>
  <si>
    <t>รหัสหน่วยเบิกจ่าย</t>
  </si>
  <si>
    <t>ศูนย์ต้นทุน</t>
  </si>
  <si>
    <t>ชื่อศูนย์ต้นทุน</t>
  </si>
  <si>
    <t>ปี 2568</t>
  </si>
  <si>
    <t>เกิน 1 ปีงบประมาณ</t>
  </si>
  <si>
    <t>1 ปีงบประมาณ</t>
  </si>
  <si>
    <t>รวมปี 2568</t>
  </si>
  <si>
    <t>โรงเรียนภายใต้การดูแลของเขตพื้นที่การศึกษามัธยมศึกษา เขต 29 อุบลราชธานี</t>
  </si>
  <si>
    <t>รหัสศูนย์ต้นทุน</t>
  </si>
  <si>
    <t>สินทรัพย์</t>
  </si>
  <si>
    <t>เลขที่ย่อย</t>
  </si>
  <si>
    <t>วันที่โอนเป็นทุน</t>
  </si>
  <si>
    <t>คำอธิบายของสินทรัพย์</t>
  </si>
  <si>
    <t>มูลค่าการได้มา</t>
  </si>
  <si>
    <t>ค่าเสื่อมราคาสะสม</t>
  </si>
  <si>
    <t>มูลค่าตามบัญชี</t>
  </si>
  <si>
    <t>0000</t>
  </si>
  <si>
    <t>10.10.2566</t>
  </si>
  <si>
    <t>อาคารเรียน 324 ล./55-ก  รร.ม่วงสามสิบอัมพวันวิทยา</t>
  </si>
  <si>
    <t>10.07.2567</t>
  </si>
  <si>
    <t>อาคารหอนักเรียนแบบพิเศษ ร.ร.วิทยาศาสตร์จุฬาภรณฯ</t>
  </si>
  <si>
    <t>12.09.2567</t>
  </si>
  <si>
    <t>อาคารเรียน 324ล./55-ก งวดที่ 4</t>
  </si>
  <si>
    <t>อาคารเรียน 324 ล./55-ก งวดที่ 4</t>
  </si>
  <si>
    <t>20.09.2567</t>
  </si>
  <si>
    <t>อาคารหอพัีกนักเรียนแบบพิเศษ งวดที่ 3</t>
  </si>
  <si>
    <t>อาคารหอพักนักเรียนแบบพิเศษ งวดที่ 3</t>
  </si>
  <si>
    <t>01.11.2567</t>
  </si>
  <si>
    <t xml:space="preserve">อาคารหอพักนักเรียนแบบพิเศษ </t>
  </si>
  <si>
    <t>0001</t>
  </si>
  <si>
    <t>21.02.2568</t>
  </si>
  <si>
    <t>อาคารเรียน 324 ล./55-ก งวดที่ 5/12 รร.ม่วงสามสิบ</t>
  </si>
  <si>
    <t>12.03.2568</t>
  </si>
  <si>
    <t xml:space="preserve">ก่อสร้่างอาคารหอพักนอนแบบพิเศษ งวดที่ 4/10        </t>
  </si>
  <si>
    <t>11.04.2568</t>
  </si>
  <si>
    <t>อาคารหอพักนักเรียนแบบพิเศษ งวด 6/10 รร.วิทยาศาสตร์</t>
  </si>
  <si>
    <t>17.04.2568</t>
  </si>
  <si>
    <t>อาคารเรียน 324 ล./55-ก งวด 6/12 รร.ม่วงสามสิบอัมพว</t>
  </si>
  <si>
    <t>03.04.2568</t>
  </si>
  <si>
    <t>อาคารหอพักนักเรียนแบบพิเศษ งวด 5/10 รร.วิทยาศาสตร์</t>
  </si>
  <si>
    <t>19.05.2568</t>
  </si>
  <si>
    <t>อาคารเรียน 324 ล./55-ก งวดที่7/12 รร.ม่วงสามสิบ</t>
  </si>
  <si>
    <t>09.06.2568</t>
  </si>
  <si>
    <t>อาคารหอพักนักเรียนแบบพิเศษ งวดที่7/10</t>
  </si>
  <si>
    <t>20.06.2568</t>
  </si>
  <si>
    <t>อาคารเรียน 324 ล./55-ก งวดที่8/12 รร.ม่วงสามสิบอัม</t>
  </si>
  <si>
    <t>29.12.2568</t>
  </si>
  <si>
    <t>ก่อสร้างอาคารเรียน 318 ล. 55-ก งวดที่ 3/5 รร.ศรีเม</t>
  </si>
  <si>
    <t>15.12.2568</t>
  </si>
  <si>
    <t>อาคารเรียน 318 ล./55-ก งวดที่1/12 รร.ศรีเมือง</t>
  </si>
  <si>
    <t>อาคารเรียน 318 ล./55-ข งวดที่2/12 รร.ศรีเมืองวิทยา</t>
  </si>
  <si>
    <t>11.02.2569</t>
  </si>
  <si>
    <t>ก่อสร้างอาคารเรียน 318 ล./55-ก งวด4/12 รร.ศรีเมือง</t>
  </si>
  <si>
    <t>16.02.2569</t>
  </si>
  <si>
    <t>อาคารเรียน 324 ล./55-ก งวดที่1/12 รร.น้ำยืนวิทยาคม</t>
  </si>
  <si>
    <t>อาคารเรียน 324 ล./55-ก งวดที่2/12 รร.น้ำยืนวิทยาคม</t>
  </si>
  <si>
    <t>16.03.2569</t>
  </si>
  <si>
    <t>อาคารเรียน 318ล./55-ก งวดที่ 5/12 รร.ศรีเมืองวิทยา</t>
  </si>
  <si>
    <t>อาคารเรียน 318 ล./55-ก งวดที่ 5/12 รร.ศรีเมืองวิทย</t>
  </si>
  <si>
    <t>11.03.2569</t>
  </si>
  <si>
    <t>อาคารเรียน 324 ล./55-ก งวดที่ 3/12 รร.น้ำยืนวิทยา</t>
  </si>
  <si>
    <t>27.03.2569</t>
  </si>
  <si>
    <t>อาคารเรียน 318 ล./55-ก งวดที่ 6/12 รร.ศรีเมืองวิทย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</si>
</sst>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#,##0.00;\(#,##0.00\)"/>
  </numFmts>
  <fonts count="12" x14ac:knownFonts="1">
    <font>
      <sz val="11"/>
      <color theme="1"/>
      <name val="Aptos Narrow"/>
      <family val="2"/>
      <charset val="222"/>
      <scheme val="minor"/>
    </font>
    <font>
      <sz val="11"/>
      <color theme="1"/>
      <name val="Aptos Narrow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sz val="11"/>
      <color theme="1"/>
      <name val="Aptos Narrow"/>
      <family val="2"/>
      <scheme val="minor"/>
    </font>
    <font>
      <sz val="11"/>
      <color theme="1"/>
      <name val="Tahoma"/>
      <family val="2"/>
      <charset val="222"/>
    </font>
    <font>
      <b/>
      <sz val="16"/>
      <color theme="1"/>
      <name val="TH SarabunPSK"/>
      <family val="2"/>
      <charset val="222"/>
    </font>
    <font>
      <sz val="16"/>
      <color theme="1"/>
      <name val="TH SarabunPSK"/>
      <family val="2"/>
      <charset val="222"/>
    </font>
    <font>
      <sz val="16"/>
      <color theme="1"/>
      <name val="TH Sarabun New"/>
      <family val="2"/>
      <charset val="222"/>
    </font>
    <font>
      <sz val="16"/>
      <name val="TH Sarabun New"/>
      <family val="2"/>
      <charset val="222"/>
    </font>
    <font>
      <b/>
      <sz val="16"/>
      <name val="TH SarabunPSK"/>
      <family val="2"/>
    </font>
    <font>
      <sz val="16"/>
      <color theme="9"/>
      <name val="TH SarabunPSK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auto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/>
      <diagonal/>
    </border>
    <border>
      <left style="medium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0" fontId="4" fillId="0" borderId="0"/>
    <xf numFmtId="0" fontId="5" fillId="0" borderId="0"/>
    <xf numFmtId="0" fontId="4" fillId="0" borderId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71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/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0" xfId="2" applyFont="1" applyAlignment="1">
      <alignment horizontal="center" vertical="center"/>
    </xf>
    <xf numFmtId="0" fontId="2" fillId="0" borderId="0" xfId="2" applyFont="1" applyAlignment="1">
      <alignment vertical="center"/>
    </xf>
    <xf numFmtId="0" fontId="3" fillId="0" borderId="0" xfId="2" applyFont="1" applyAlignment="1">
      <alignment horizontal="right" vertical="center"/>
    </xf>
    <xf numFmtId="0" fontId="6" fillId="0" borderId="1" xfId="3" applyFont="1" applyBorder="1" applyAlignment="1">
      <alignment horizontal="center" vertical="center" wrapText="1"/>
    </xf>
    <xf numFmtId="0" fontId="6" fillId="2" borderId="1" xfId="3" applyFont="1" applyFill="1" applyBorder="1" applyAlignment="1">
      <alignment horizontal="center" vertical="center" wrapText="1"/>
    </xf>
    <xf numFmtId="0" fontId="6" fillId="0" borderId="2" xfId="4" applyFont="1" applyBorder="1" applyAlignment="1">
      <alignment horizontal="center" vertical="center"/>
    </xf>
    <xf numFmtId="0" fontId="6" fillId="0" borderId="2" xfId="4" applyFont="1" applyBorder="1" applyAlignment="1">
      <alignment horizontal="center" vertical="center" wrapText="1"/>
    </xf>
    <xf numFmtId="43" fontId="6" fillId="0" borderId="1" xfId="5" applyFont="1" applyFill="1" applyBorder="1" applyAlignment="1">
      <alignment horizontal="center" vertical="center" wrapText="1"/>
    </xf>
    <xf numFmtId="43" fontId="6" fillId="3" borderId="3" xfId="5" applyFont="1" applyFill="1" applyBorder="1" applyAlignment="1">
      <alignment horizontal="center" vertical="center" wrapText="1"/>
    </xf>
    <xf numFmtId="0" fontId="7" fillId="0" borderId="4" xfId="3" applyFont="1" applyBorder="1" applyAlignment="1">
      <alignment horizontal="center" vertical="top" wrapText="1"/>
    </xf>
    <xf numFmtId="0" fontId="7" fillId="0" borderId="4" xfId="3" applyFont="1" applyBorder="1" applyAlignment="1">
      <alignment horizontal="left" vertical="top" wrapText="1"/>
    </xf>
    <xf numFmtId="0" fontId="7" fillId="2" borderId="4" xfId="3" applyFont="1" applyFill="1" applyBorder="1" applyAlignment="1">
      <alignment horizontal="center" vertical="top" wrapText="1"/>
    </xf>
    <xf numFmtId="15" fontId="8" fillId="0" borderId="4" xfId="0" applyNumberFormat="1" applyFont="1" applyBorder="1" applyAlignment="1">
      <alignment horizontal="center" vertical="top"/>
    </xf>
    <xf numFmtId="43" fontId="7" fillId="0" borderId="4" xfId="1" applyFont="1" applyFill="1" applyBorder="1" applyAlignment="1">
      <alignment horizontal="center" vertical="center" wrapText="1"/>
    </xf>
    <xf numFmtId="43" fontId="7" fillId="0" borderId="4" xfId="1" applyFont="1" applyBorder="1" applyAlignment="1">
      <alignment horizontal="center" vertical="center" wrapText="1"/>
    </xf>
    <xf numFmtId="43" fontId="7" fillId="2" borderId="5" xfId="5" applyFont="1" applyFill="1" applyBorder="1" applyAlignment="1">
      <alignment horizontal="center" vertical="center" wrapText="1"/>
    </xf>
    <xf numFmtId="0" fontId="6" fillId="0" borderId="5" xfId="3" applyFont="1" applyBorder="1" applyAlignment="1">
      <alignment horizontal="center" vertical="top" wrapText="1"/>
    </xf>
    <xf numFmtId="0" fontId="7" fillId="0" borderId="5" xfId="3" applyFont="1" applyBorder="1" applyAlignment="1">
      <alignment horizontal="left" vertical="top" wrapText="1"/>
    </xf>
    <xf numFmtId="0" fontId="7" fillId="2" borderId="5" xfId="3" applyFont="1" applyFill="1" applyBorder="1" applyAlignment="1">
      <alignment horizontal="center" vertical="top" wrapText="1"/>
    </xf>
    <xf numFmtId="0" fontId="7" fillId="0" borderId="5" xfId="3" applyFont="1" applyBorder="1" applyAlignment="1">
      <alignment horizontal="center" vertical="top" wrapText="1"/>
    </xf>
    <xf numFmtId="15" fontId="8" fillId="0" borderId="5" xfId="0" applyNumberFormat="1" applyFont="1" applyBorder="1" applyAlignment="1">
      <alignment horizontal="center" vertical="top"/>
    </xf>
    <xf numFmtId="43" fontId="7" fillId="0" borderId="5" xfId="1" applyFont="1" applyFill="1" applyBorder="1" applyAlignment="1">
      <alignment horizontal="center" vertical="center" wrapText="1"/>
    </xf>
    <xf numFmtId="43" fontId="7" fillId="0" borderId="5" xfId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top"/>
    </xf>
    <xf numFmtId="15" fontId="9" fillId="0" borderId="5" xfId="0" applyNumberFormat="1" applyFont="1" applyBorder="1" applyAlignment="1">
      <alignment horizontal="center" vertical="top"/>
    </xf>
    <xf numFmtId="0" fontId="7" fillId="0" borderId="5" xfId="3" applyFont="1" applyBorder="1" applyAlignment="1">
      <alignment horizontal="left" vertical="top"/>
    </xf>
    <xf numFmtId="0" fontId="6" fillId="0" borderId="5" xfId="4" applyFont="1" applyBorder="1" applyAlignment="1">
      <alignment horizontal="center" vertical="center"/>
    </xf>
    <xf numFmtId="43" fontId="7" fillId="0" borderId="5" xfId="1" applyFont="1" applyBorder="1" applyAlignment="1">
      <alignment horizontal="center" vertical="center"/>
    </xf>
    <xf numFmtId="0" fontId="6" fillId="0" borderId="5" xfId="4" applyFont="1" applyBorder="1" applyAlignment="1">
      <alignment horizontal="center" vertical="center" wrapText="1"/>
    </xf>
    <xf numFmtId="43" fontId="6" fillId="2" borderId="5" xfId="5" applyFont="1" applyFill="1" applyBorder="1" applyAlignment="1">
      <alignment horizontal="center" vertical="center" wrapText="1"/>
    </xf>
    <xf numFmtId="15" fontId="8" fillId="0" borderId="6" xfId="0" applyNumberFormat="1" applyFont="1" applyBorder="1" applyAlignment="1">
      <alignment horizontal="center" vertical="top"/>
    </xf>
    <xf numFmtId="0" fontId="6" fillId="3" borderId="7" xfId="3" applyFont="1" applyFill="1" applyBorder="1" applyAlignment="1">
      <alignment horizontal="center" vertical="top"/>
    </xf>
    <xf numFmtId="0" fontId="6" fillId="3" borderId="8" xfId="3" applyFont="1" applyFill="1" applyBorder="1" applyAlignment="1">
      <alignment horizontal="center" vertical="top"/>
    </xf>
    <xf numFmtId="0" fontId="6" fillId="3" borderId="9" xfId="3" applyFont="1" applyFill="1" applyBorder="1" applyAlignment="1">
      <alignment horizontal="center" vertical="top"/>
    </xf>
    <xf numFmtId="43" fontId="6" fillId="3" borderId="10" xfId="4" applyNumberFormat="1" applyFont="1" applyFill="1" applyBorder="1" applyAlignment="1">
      <alignment horizontal="center" vertical="center"/>
    </xf>
    <xf numFmtId="43" fontId="6" fillId="3" borderId="5" xfId="5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43" fontId="3" fillId="0" borderId="0" xfId="1" applyFont="1"/>
    <xf numFmtId="43" fontId="3" fillId="0" borderId="0" xfId="1" applyFont="1" applyAlignment="1">
      <alignment horizontal="right"/>
    </xf>
    <xf numFmtId="0" fontId="2" fillId="0" borderId="5" xfId="6" applyFont="1" applyBorder="1" applyAlignment="1">
      <alignment horizontal="center" vertical="center"/>
    </xf>
    <xf numFmtId="43" fontId="2" fillId="0" borderId="5" xfId="1" applyFont="1" applyFill="1" applyBorder="1" applyAlignment="1">
      <alignment horizontal="centerContinuous"/>
    </xf>
    <xf numFmtId="43" fontId="2" fillId="0" borderId="5" xfId="1" applyFont="1" applyFill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5" xfId="0" applyFont="1" applyBorder="1" applyAlignment="1">
      <alignment horizontal="left"/>
    </xf>
    <xf numFmtId="43" fontId="3" fillId="0" borderId="5" xfId="1" applyFont="1" applyFill="1" applyBorder="1"/>
    <xf numFmtId="164" fontId="3" fillId="0" borderId="5" xfId="7" applyNumberFormat="1" applyFont="1" applyFill="1" applyBorder="1"/>
    <xf numFmtId="0" fontId="3" fillId="0" borderId="0" xfId="0" applyFont="1" applyAlignment="1">
      <alignment shrinkToFit="1"/>
    </xf>
    <xf numFmtId="43" fontId="3" fillId="0" borderId="0" xfId="1" applyFont="1" applyAlignment="1">
      <alignment shrinkToFit="1"/>
    </xf>
    <xf numFmtId="0" fontId="10" fillId="0" borderId="5" xfId="0" applyFont="1" applyBorder="1" applyAlignment="1">
      <alignment horizontal="center"/>
    </xf>
    <xf numFmtId="43" fontId="10" fillId="0" borderId="5" xfId="1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1" fontId="3" fillId="0" borderId="11" xfId="0" applyNumberFormat="1" applyFont="1" applyBorder="1" applyAlignment="1">
      <alignment horizontal="center"/>
    </xf>
    <xf numFmtId="0" fontId="3" fillId="0" borderId="11" xfId="0" applyFont="1" applyBorder="1"/>
    <xf numFmtId="43" fontId="3" fillId="0" borderId="11" xfId="1" applyFont="1" applyBorder="1"/>
    <xf numFmtId="0" fontId="3" fillId="0" borderId="12" xfId="0" applyFont="1" applyBorder="1" applyAlignment="1">
      <alignment horizontal="center"/>
    </xf>
    <xf numFmtId="1" fontId="3" fillId="0" borderId="12" xfId="0" applyNumberFormat="1" applyFont="1" applyBorder="1" applyAlignment="1">
      <alignment horizontal="center"/>
    </xf>
    <xf numFmtId="0" fontId="3" fillId="0" borderId="12" xfId="0" applyFont="1" applyBorder="1"/>
    <xf numFmtId="43" fontId="3" fillId="0" borderId="12" xfId="1" applyFont="1" applyBorder="1"/>
    <xf numFmtId="0" fontId="11" fillId="0" borderId="12" xfId="0" applyFont="1" applyBorder="1" applyAlignment="1">
      <alignment horizontal="center"/>
    </xf>
    <xf numFmtId="1" fontId="11" fillId="0" borderId="12" xfId="0" applyNumberFormat="1" applyFont="1" applyBorder="1" applyAlignment="1">
      <alignment horizontal="center"/>
    </xf>
    <xf numFmtId="0" fontId="11" fillId="0" borderId="12" xfId="0" applyFont="1" applyBorder="1"/>
    <xf numFmtId="43" fontId="11" fillId="0" borderId="12" xfId="1" applyFont="1" applyBorder="1"/>
    <xf numFmtId="0" fontId="11" fillId="0" borderId="13" xfId="0" applyFont="1" applyBorder="1" applyAlignment="1">
      <alignment horizontal="center"/>
    </xf>
    <xf numFmtId="1" fontId="11" fillId="0" borderId="13" xfId="0" applyNumberFormat="1" applyFont="1" applyBorder="1" applyAlignment="1">
      <alignment horizontal="center"/>
    </xf>
    <xf numFmtId="0" fontId="11" fillId="0" borderId="13" xfId="0" applyFont="1" applyBorder="1"/>
    <xf numFmtId="43" fontId="11" fillId="0" borderId="13" xfId="1" applyFont="1" applyBorder="1"/>
  </cellXfs>
  <cellStyles count="8">
    <cellStyle name="Comma" xfId="1" builtinId="3"/>
    <cellStyle name="Comma 2 2" xfId="7" xr:uid="{E86687AF-FFCB-4EFB-9064-C8BFB336FB91}"/>
    <cellStyle name="Normal" xfId="0" builtinId="0"/>
    <cellStyle name="Normal 2 2" xfId="6" xr:uid="{4B07B048-EA5B-4399-B8B0-C7E03AA28B9E}"/>
    <cellStyle name="Normal 3" xfId="2" xr:uid="{4C014A6C-092A-4FC8-A519-56BF5EE05C4C}"/>
    <cellStyle name="จุลภาค 4" xfId="5" xr:uid="{DB1F3F13-F5DE-4D5C-A4E4-23160CC300CE}"/>
    <cellStyle name="ปกติ 3 3" xfId="4" xr:uid="{3236795C-6867-49FE-935A-E7F237AE6F76}"/>
    <cellStyle name="ปกติ 6" xfId="3" xr:uid="{FEB5EF2A-2189-44BE-A727-343208F2DA3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95E098-3B53-448A-82F5-FADA0579667F}">
  <sheetPr>
    <tabColor theme="8"/>
    <pageSetUpPr fitToPage="1"/>
  </sheetPr>
  <dimension ref="A1:O76"/>
  <sheetViews>
    <sheetView tabSelected="1" workbookViewId="0">
      <selection activeCell="A43" sqref="A43"/>
    </sheetView>
  </sheetViews>
  <sheetFormatPr defaultRowHeight="21" x14ac:dyDescent="0.35"/>
  <cols>
    <col min="1" max="1" width="9" style="2"/>
    <col min="2" max="3" width="14.5" style="2" customWidth="1"/>
    <col min="4" max="4" width="12.25" style="2" customWidth="1"/>
    <col min="5" max="5" width="16.25" style="2" customWidth="1"/>
    <col min="6" max="6" width="18.625" style="2" customWidth="1"/>
    <col min="7" max="7" width="14.25" style="2" customWidth="1"/>
    <col min="8" max="8" width="15.875" style="2" customWidth="1"/>
    <col min="9" max="9" width="32.375" style="2" bestFit="1" customWidth="1"/>
    <col min="10" max="10" width="15.375" style="2" bestFit="1" customWidth="1"/>
    <col min="11" max="11" width="12.375" style="2" bestFit="1" customWidth="1"/>
    <col min="12" max="12" width="12.625" style="2" bestFit="1" customWidth="1"/>
    <col min="13" max="13" width="20.5" style="2" bestFit="1" customWidth="1"/>
    <col min="14" max="15" width="12.625" style="2" bestFit="1" customWidth="1"/>
    <col min="16" max="16384" width="9" style="2"/>
  </cols>
  <sheetData>
    <row r="1" spans="1:15" x14ac:dyDescent="0.3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5" x14ac:dyDescent="0.35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4" spans="1:15" x14ac:dyDescent="0.35">
      <c r="B4" s="3">
        <f>B11</f>
        <v>2000400743</v>
      </c>
      <c r="C4" s="4" t="str">
        <f>C11</f>
        <v>สำนักงานเขตพื้นที่การศึกษามัธยมศึกษาอุบลราชธานี อำนาจเจริญ</v>
      </c>
    </row>
    <row r="6" spans="1:15" x14ac:dyDescent="0.35">
      <c r="A6" s="4" t="s">
        <v>2</v>
      </c>
    </row>
    <row r="7" spans="1:15" x14ac:dyDescent="0.35">
      <c r="A7" s="4"/>
    </row>
    <row r="8" spans="1:15" x14ac:dyDescent="0.35">
      <c r="B8" s="4" t="s">
        <v>3</v>
      </c>
      <c r="C8" s="5"/>
      <c r="E8" s="5"/>
      <c r="F8" s="5"/>
      <c r="G8" s="5"/>
      <c r="H8" s="6"/>
      <c r="I8" s="6"/>
      <c r="J8" s="6"/>
      <c r="K8" s="6"/>
      <c r="L8" s="6"/>
      <c r="M8" s="6"/>
      <c r="N8" s="7" t="s">
        <v>4</v>
      </c>
    </row>
    <row r="9" spans="1:15" ht="21.75" thickBot="1" x14ac:dyDescent="0.4">
      <c r="A9" s="4"/>
      <c r="B9" s="5"/>
      <c r="C9" s="5"/>
      <c r="E9" s="5"/>
      <c r="F9" s="5"/>
      <c r="G9" s="5"/>
      <c r="H9" s="6"/>
      <c r="I9" s="6"/>
      <c r="J9" s="6"/>
      <c r="K9" s="6"/>
      <c r="L9" s="6"/>
      <c r="M9" s="6"/>
      <c r="O9" s="7"/>
    </row>
    <row r="10" spans="1:15" ht="63.75" thickBot="1" x14ac:dyDescent="0.4">
      <c r="B10" s="8" t="s">
        <v>5</v>
      </c>
      <c r="C10" s="8" t="s">
        <v>6</v>
      </c>
      <c r="D10" s="9" t="s">
        <v>7</v>
      </c>
      <c r="E10" s="8" t="s">
        <v>8</v>
      </c>
      <c r="F10" s="8" t="s">
        <v>9</v>
      </c>
      <c r="G10" s="8" t="s">
        <v>10</v>
      </c>
      <c r="H10" s="8" t="s">
        <v>11</v>
      </c>
      <c r="I10" s="8" t="s">
        <v>12</v>
      </c>
      <c r="J10" s="10" t="s">
        <v>13</v>
      </c>
      <c r="K10" s="11" t="s">
        <v>14</v>
      </c>
      <c r="L10" s="11" t="s">
        <v>15</v>
      </c>
      <c r="M10" s="12" t="s">
        <v>16</v>
      </c>
      <c r="N10" s="13" t="s">
        <v>17</v>
      </c>
    </row>
    <row r="11" spans="1:15" ht="105" x14ac:dyDescent="0.35">
      <c r="B11" s="14">
        <v>2000400743</v>
      </c>
      <c r="C11" s="15" t="s">
        <v>18</v>
      </c>
      <c r="D11" s="16">
        <v>1</v>
      </c>
      <c r="E11" s="14" t="s">
        <v>19</v>
      </c>
      <c r="F11" s="17">
        <v>21023</v>
      </c>
      <c r="G11" s="17">
        <v>21050</v>
      </c>
      <c r="H11" s="15" t="s">
        <v>20</v>
      </c>
      <c r="I11" s="15" t="s">
        <v>21</v>
      </c>
      <c r="J11" s="18"/>
      <c r="K11" s="18"/>
      <c r="L11" s="19">
        <v>10000</v>
      </c>
      <c r="M11" s="18">
        <v>10000</v>
      </c>
      <c r="N11" s="20">
        <v>10000</v>
      </c>
    </row>
    <row r="12" spans="1:15" ht="42" x14ac:dyDescent="0.35">
      <c r="B12" s="21"/>
      <c r="C12" s="22"/>
      <c r="D12" s="23">
        <v>2</v>
      </c>
      <c r="E12" s="24" t="s">
        <v>22</v>
      </c>
      <c r="F12" s="25">
        <v>21045</v>
      </c>
      <c r="G12" s="25">
        <v>25088</v>
      </c>
      <c r="H12" s="22" t="s">
        <v>23</v>
      </c>
      <c r="I12" s="22" t="s">
        <v>24</v>
      </c>
      <c r="J12" s="26"/>
      <c r="K12" s="26"/>
      <c r="L12" s="27">
        <v>11011</v>
      </c>
      <c r="M12" s="26">
        <v>11011</v>
      </c>
      <c r="N12" s="20">
        <v>11011</v>
      </c>
    </row>
    <row r="13" spans="1:15" ht="105" x14ac:dyDescent="0.35">
      <c r="B13" s="21"/>
      <c r="C13" s="21"/>
      <c r="D13" s="23">
        <v>3</v>
      </c>
      <c r="E13" s="24" t="s">
        <v>25</v>
      </c>
      <c r="F13" s="25">
        <v>21038</v>
      </c>
      <c r="G13" s="25">
        <v>21068</v>
      </c>
      <c r="H13" s="22" t="s">
        <v>26</v>
      </c>
      <c r="I13" s="22" t="s">
        <v>27</v>
      </c>
      <c r="J13" s="26"/>
      <c r="K13" s="26"/>
      <c r="L13" s="27">
        <v>22000</v>
      </c>
      <c r="M13" s="26">
        <v>22000</v>
      </c>
      <c r="N13" s="20">
        <v>22000</v>
      </c>
    </row>
    <row r="14" spans="1:15" ht="105" x14ac:dyDescent="0.35">
      <c r="B14" s="21"/>
      <c r="C14" s="21"/>
      <c r="D14" s="23">
        <v>4</v>
      </c>
      <c r="E14" s="24" t="s">
        <v>28</v>
      </c>
      <c r="F14" s="28" t="s">
        <v>29</v>
      </c>
      <c r="G14" s="25">
        <v>21105</v>
      </c>
      <c r="H14" s="22" t="s">
        <v>26</v>
      </c>
      <c r="I14" s="22" t="s">
        <v>30</v>
      </c>
      <c r="J14" s="26"/>
      <c r="K14" s="26"/>
      <c r="L14" s="27">
        <v>24000</v>
      </c>
      <c r="M14" s="26">
        <v>24000</v>
      </c>
      <c r="N14" s="20">
        <v>24000</v>
      </c>
    </row>
    <row r="15" spans="1:15" ht="105" x14ac:dyDescent="0.35">
      <c r="B15" s="21"/>
      <c r="C15" s="21"/>
      <c r="D15" s="23">
        <v>5</v>
      </c>
      <c r="E15" s="24" t="s">
        <v>28</v>
      </c>
      <c r="F15" s="28" t="s">
        <v>29</v>
      </c>
      <c r="G15" s="25">
        <v>21105</v>
      </c>
      <c r="H15" s="22" t="s">
        <v>31</v>
      </c>
      <c r="I15" s="22" t="s">
        <v>32</v>
      </c>
      <c r="J15" s="26"/>
      <c r="K15" s="26"/>
      <c r="L15" s="27">
        <v>48000</v>
      </c>
      <c r="M15" s="26">
        <v>48000</v>
      </c>
      <c r="N15" s="20">
        <v>48000</v>
      </c>
    </row>
    <row r="16" spans="1:15" ht="42" x14ac:dyDescent="0.35">
      <c r="B16" s="21"/>
      <c r="C16" s="21"/>
      <c r="D16" s="23">
        <v>6</v>
      </c>
      <c r="E16" s="24" t="s">
        <v>33</v>
      </c>
      <c r="F16" s="25">
        <v>21087</v>
      </c>
      <c r="G16" s="25">
        <v>21116</v>
      </c>
      <c r="H16" s="22" t="s">
        <v>34</v>
      </c>
      <c r="I16" s="22" t="s">
        <v>35</v>
      </c>
      <c r="J16" s="26"/>
      <c r="K16" s="26"/>
      <c r="L16" s="27">
        <v>60000</v>
      </c>
      <c r="M16" s="26">
        <v>60000</v>
      </c>
      <c r="N16" s="20">
        <v>60000</v>
      </c>
    </row>
    <row r="17" spans="2:14" ht="24" x14ac:dyDescent="0.35">
      <c r="B17" s="21"/>
      <c r="C17" s="21"/>
      <c r="D17" s="23">
        <v>7</v>
      </c>
      <c r="E17" s="24" t="s">
        <v>36</v>
      </c>
      <c r="F17" s="29">
        <v>21319</v>
      </c>
      <c r="G17" s="29">
        <v>21348</v>
      </c>
      <c r="H17" s="22" t="s">
        <v>37</v>
      </c>
      <c r="I17" s="30" t="s">
        <v>38</v>
      </c>
      <c r="J17" s="26"/>
      <c r="K17" s="26"/>
      <c r="L17" s="27">
        <v>25000</v>
      </c>
      <c r="M17" s="26">
        <v>25000</v>
      </c>
      <c r="N17" s="20">
        <v>25000</v>
      </c>
    </row>
    <row r="18" spans="2:14" ht="42" x14ac:dyDescent="0.35">
      <c r="B18" s="21"/>
      <c r="C18" s="21"/>
      <c r="D18" s="23">
        <v>8</v>
      </c>
      <c r="E18" s="24" t="s">
        <v>39</v>
      </c>
      <c r="F18" s="25">
        <v>21256</v>
      </c>
      <c r="G18" s="25">
        <v>21301</v>
      </c>
      <c r="H18" s="22" t="s">
        <v>40</v>
      </c>
      <c r="I18" s="22" t="s">
        <v>21</v>
      </c>
      <c r="J18" s="31"/>
      <c r="K18" s="26"/>
      <c r="L18" s="27">
        <v>100000</v>
      </c>
      <c r="M18" s="26">
        <v>100000</v>
      </c>
      <c r="N18" s="20">
        <v>100000</v>
      </c>
    </row>
    <row r="19" spans="2:14" ht="42" x14ac:dyDescent="0.35">
      <c r="B19" s="21"/>
      <c r="C19" s="21"/>
      <c r="D19" s="23">
        <v>9</v>
      </c>
      <c r="E19" s="24" t="s">
        <v>41</v>
      </c>
      <c r="F19" s="28" t="s">
        <v>29</v>
      </c>
      <c r="G19" s="25">
        <v>21306</v>
      </c>
      <c r="H19" s="22" t="s">
        <v>42</v>
      </c>
      <c r="I19" s="30" t="s">
        <v>43</v>
      </c>
      <c r="J19" s="31"/>
      <c r="K19" s="26"/>
      <c r="L19" s="27">
        <v>21000</v>
      </c>
      <c r="M19" s="26">
        <v>21000</v>
      </c>
      <c r="N19" s="20">
        <v>21000</v>
      </c>
    </row>
    <row r="20" spans="2:14" ht="24" x14ac:dyDescent="0.35">
      <c r="B20" s="21"/>
      <c r="C20" s="21"/>
      <c r="D20" s="23">
        <v>10</v>
      </c>
      <c r="E20" s="24" t="s">
        <v>44</v>
      </c>
      <c r="F20" s="29">
        <v>21319</v>
      </c>
      <c r="G20" s="29">
        <v>25001</v>
      </c>
      <c r="H20" s="22" t="s">
        <v>45</v>
      </c>
      <c r="I20" s="22" t="s">
        <v>43</v>
      </c>
      <c r="J20" s="31"/>
      <c r="K20" s="26"/>
      <c r="L20" s="27">
        <v>21000</v>
      </c>
      <c r="M20" s="26">
        <v>21000</v>
      </c>
      <c r="N20" s="20">
        <v>21000</v>
      </c>
    </row>
    <row r="21" spans="2:14" ht="42" x14ac:dyDescent="0.35">
      <c r="B21" s="21"/>
      <c r="C21" s="21"/>
      <c r="D21" s="23">
        <v>11</v>
      </c>
      <c r="E21" s="24" t="s">
        <v>46</v>
      </c>
      <c r="F21" s="25">
        <v>21375</v>
      </c>
      <c r="G21" s="25">
        <v>21410</v>
      </c>
      <c r="H21" s="22" t="s">
        <v>47</v>
      </c>
      <c r="I21" s="22" t="s">
        <v>48</v>
      </c>
      <c r="J21" s="31"/>
      <c r="K21" s="26"/>
      <c r="L21" s="27">
        <v>40000</v>
      </c>
      <c r="M21" s="26">
        <v>40000</v>
      </c>
      <c r="N21" s="20">
        <v>40000</v>
      </c>
    </row>
    <row r="22" spans="2:14" ht="42" x14ac:dyDescent="0.35">
      <c r="B22" s="21"/>
      <c r="C22" s="21"/>
      <c r="D22" s="23">
        <v>12</v>
      </c>
      <c r="E22" s="24" t="s">
        <v>49</v>
      </c>
      <c r="F22" s="29">
        <v>21416</v>
      </c>
      <c r="G22" s="29">
        <v>21482</v>
      </c>
      <c r="H22" s="22" t="s">
        <v>50</v>
      </c>
      <c r="I22" s="22" t="s">
        <v>51</v>
      </c>
      <c r="J22" s="31"/>
      <c r="K22" s="26"/>
      <c r="L22" s="27">
        <v>463750</v>
      </c>
      <c r="M22" s="26">
        <v>463750</v>
      </c>
      <c r="N22" s="20">
        <v>463750</v>
      </c>
    </row>
    <row r="23" spans="2:14" ht="84" x14ac:dyDescent="0.35">
      <c r="B23" s="21"/>
      <c r="C23" s="21"/>
      <c r="D23" s="23">
        <v>13</v>
      </c>
      <c r="E23" s="24" t="s">
        <v>52</v>
      </c>
      <c r="F23" s="28" t="s">
        <v>29</v>
      </c>
      <c r="G23" s="25">
        <v>21482</v>
      </c>
      <c r="H23" s="22" t="s">
        <v>53</v>
      </c>
      <c r="I23" s="22" t="s">
        <v>54</v>
      </c>
      <c r="J23" s="31"/>
      <c r="K23" s="26"/>
      <c r="L23" s="27">
        <v>200000</v>
      </c>
      <c r="M23" s="26">
        <v>200000</v>
      </c>
      <c r="N23" s="20">
        <v>200000</v>
      </c>
    </row>
    <row r="24" spans="2:14" ht="24" x14ac:dyDescent="0.35">
      <c r="B24" s="21"/>
      <c r="C24" s="21"/>
      <c r="D24" s="23">
        <v>14</v>
      </c>
      <c r="E24" s="24" t="s">
        <v>55</v>
      </c>
      <c r="F24" s="28" t="s">
        <v>29</v>
      </c>
      <c r="G24" s="25">
        <v>21481</v>
      </c>
      <c r="H24" s="22" t="s">
        <v>56</v>
      </c>
      <c r="I24" s="22" t="s">
        <v>57</v>
      </c>
      <c r="J24" s="31"/>
      <c r="K24" s="26"/>
      <c r="L24" s="27">
        <v>35000</v>
      </c>
      <c r="M24" s="26">
        <v>35000</v>
      </c>
      <c r="N24" s="20">
        <v>35000</v>
      </c>
    </row>
    <row r="25" spans="2:14" ht="84" x14ac:dyDescent="0.35">
      <c r="B25" s="21"/>
      <c r="C25" s="21"/>
      <c r="D25" s="23">
        <v>15</v>
      </c>
      <c r="E25" s="24" t="s">
        <v>58</v>
      </c>
      <c r="F25" s="25">
        <v>25082</v>
      </c>
      <c r="G25" s="25">
        <v>25111</v>
      </c>
      <c r="H25" s="22" t="s">
        <v>59</v>
      </c>
      <c r="I25" s="22" t="s">
        <v>60</v>
      </c>
      <c r="J25" s="32">
        <v>19950</v>
      </c>
      <c r="K25" s="26"/>
      <c r="L25" s="33"/>
      <c r="M25" s="26">
        <v>19950</v>
      </c>
      <c r="N25" s="34"/>
    </row>
    <row r="26" spans="2:14" ht="42" x14ac:dyDescent="0.35">
      <c r="B26" s="21"/>
      <c r="C26" s="21"/>
      <c r="D26" s="23">
        <v>16</v>
      </c>
      <c r="E26" s="24" t="s">
        <v>61</v>
      </c>
      <c r="F26" s="25">
        <v>25083</v>
      </c>
      <c r="G26" s="25">
        <v>25112</v>
      </c>
      <c r="H26" s="22" t="s">
        <v>62</v>
      </c>
      <c r="I26" s="22" t="s">
        <v>63</v>
      </c>
      <c r="J26" s="32">
        <v>13730</v>
      </c>
      <c r="K26" s="26"/>
      <c r="L26" s="33"/>
      <c r="M26" s="26">
        <v>13730</v>
      </c>
      <c r="N26" s="34"/>
    </row>
    <row r="27" spans="2:14" ht="42" x14ac:dyDescent="0.35">
      <c r="B27" s="21"/>
      <c r="C27" s="21"/>
      <c r="D27" s="23">
        <v>17</v>
      </c>
      <c r="E27" s="24" t="s">
        <v>64</v>
      </c>
      <c r="F27" s="25">
        <v>25083</v>
      </c>
      <c r="G27" s="25">
        <v>25112</v>
      </c>
      <c r="H27" s="22" t="s">
        <v>65</v>
      </c>
      <c r="I27" s="22" t="s">
        <v>66</v>
      </c>
      <c r="J27" s="32">
        <v>64213</v>
      </c>
      <c r="K27" s="26"/>
      <c r="L27" s="33"/>
      <c r="M27" s="26">
        <v>64213</v>
      </c>
      <c r="N27" s="34"/>
    </row>
    <row r="28" spans="2:14" ht="126" x14ac:dyDescent="0.35">
      <c r="B28" s="21"/>
      <c r="C28" s="21"/>
      <c r="D28" s="23">
        <v>18</v>
      </c>
      <c r="E28" s="24" t="s">
        <v>67</v>
      </c>
      <c r="F28" s="25">
        <v>25084</v>
      </c>
      <c r="G28" s="25">
        <v>25113</v>
      </c>
      <c r="H28" s="22" t="s">
        <v>68</v>
      </c>
      <c r="I28" s="22" t="s">
        <v>69</v>
      </c>
      <c r="J28" s="32">
        <v>40000</v>
      </c>
      <c r="K28" s="26"/>
      <c r="L28" s="33"/>
      <c r="M28" s="26">
        <v>40000</v>
      </c>
      <c r="N28" s="34"/>
    </row>
    <row r="29" spans="2:14" ht="84" x14ac:dyDescent="0.35">
      <c r="B29" s="21"/>
      <c r="C29" s="21"/>
      <c r="D29" s="23">
        <v>19</v>
      </c>
      <c r="E29" s="24" t="s">
        <v>70</v>
      </c>
      <c r="F29" s="25">
        <v>244235</v>
      </c>
      <c r="G29" s="25">
        <v>244264</v>
      </c>
      <c r="H29" s="22" t="s">
        <v>71</v>
      </c>
      <c r="I29" s="22" t="s">
        <v>72</v>
      </c>
      <c r="J29" s="32">
        <v>10000</v>
      </c>
      <c r="K29" s="33"/>
      <c r="L29" s="26"/>
      <c r="M29" s="26">
        <v>10000</v>
      </c>
      <c r="N29" s="34"/>
    </row>
    <row r="30" spans="2:14" ht="42" x14ac:dyDescent="0.35">
      <c r="B30" s="21"/>
      <c r="C30" s="21"/>
      <c r="D30" s="23">
        <v>20</v>
      </c>
      <c r="E30" s="24" t="s">
        <v>73</v>
      </c>
      <c r="F30" s="25">
        <v>244235</v>
      </c>
      <c r="G30" s="25">
        <v>244264</v>
      </c>
      <c r="H30" s="22" t="s">
        <v>74</v>
      </c>
      <c r="I30" s="22" t="s">
        <v>75</v>
      </c>
      <c r="J30" s="32">
        <v>5702</v>
      </c>
      <c r="K30" s="33"/>
      <c r="L30" s="26"/>
      <c r="M30" s="26">
        <v>5702</v>
      </c>
      <c r="N30" s="34"/>
    </row>
    <row r="31" spans="2:14" ht="84" x14ac:dyDescent="0.35">
      <c r="B31" s="21"/>
      <c r="C31" s="21"/>
      <c r="D31" s="23">
        <v>21</v>
      </c>
      <c r="E31" s="24" t="s">
        <v>76</v>
      </c>
      <c r="F31" s="25">
        <v>244236</v>
      </c>
      <c r="G31" s="25">
        <v>244265</v>
      </c>
      <c r="H31" s="22" t="s">
        <v>77</v>
      </c>
      <c r="I31" s="22" t="s">
        <v>78</v>
      </c>
      <c r="J31" s="32">
        <v>2927</v>
      </c>
      <c r="K31" s="26"/>
      <c r="L31" s="26"/>
      <c r="M31" s="26">
        <v>2927</v>
      </c>
      <c r="N31" s="34"/>
    </row>
    <row r="32" spans="2:14" ht="126" x14ac:dyDescent="0.35">
      <c r="B32" s="21"/>
      <c r="C32" s="21"/>
      <c r="D32" s="23">
        <v>22</v>
      </c>
      <c r="E32" s="24" t="s">
        <v>79</v>
      </c>
      <c r="F32" s="25">
        <v>25090</v>
      </c>
      <c r="G32" s="25">
        <v>25125</v>
      </c>
      <c r="H32" s="22" t="s">
        <v>80</v>
      </c>
      <c r="I32" s="22" t="s">
        <v>81</v>
      </c>
      <c r="J32" s="32">
        <v>50000</v>
      </c>
      <c r="K32" s="33"/>
      <c r="L32" s="26"/>
      <c r="M32" s="26">
        <v>50000</v>
      </c>
      <c r="N32" s="34"/>
    </row>
    <row r="33" spans="1:14" ht="42" x14ac:dyDescent="0.35">
      <c r="B33" s="21"/>
      <c r="C33" s="21"/>
      <c r="D33" s="23">
        <v>23</v>
      </c>
      <c r="E33" s="24" t="s">
        <v>82</v>
      </c>
      <c r="F33" s="25">
        <v>25093</v>
      </c>
      <c r="G33" s="25">
        <v>25125</v>
      </c>
      <c r="H33" s="22" t="s">
        <v>83</v>
      </c>
      <c r="I33" s="22" t="s">
        <v>84</v>
      </c>
      <c r="J33" s="32">
        <v>6530</v>
      </c>
      <c r="K33" s="33"/>
      <c r="L33" s="26"/>
      <c r="M33" s="26">
        <v>6530</v>
      </c>
      <c r="N33" s="34"/>
    </row>
    <row r="34" spans="1:14" ht="63" x14ac:dyDescent="0.35">
      <c r="B34" s="21"/>
      <c r="C34" s="21"/>
      <c r="D34" s="23">
        <v>24</v>
      </c>
      <c r="E34" s="24" t="s">
        <v>85</v>
      </c>
      <c r="F34" s="25">
        <v>25097</v>
      </c>
      <c r="G34" s="25">
        <v>25126</v>
      </c>
      <c r="H34" s="22" t="s">
        <v>86</v>
      </c>
      <c r="I34" s="22" t="s">
        <v>87</v>
      </c>
      <c r="J34" s="32">
        <v>18800</v>
      </c>
      <c r="K34" s="33"/>
      <c r="L34" s="26"/>
      <c r="M34" s="26">
        <v>18800</v>
      </c>
      <c r="N34" s="34"/>
    </row>
    <row r="35" spans="1:14" ht="126" x14ac:dyDescent="0.35">
      <c r="B35" s="21"/>
      <c r="C35" s="21"/>
      <c r="D35" s="23">
        <v>25</v>
      </c>
      <c r="E35" s="24" t="s">
        <v>88</v>
      </c>
      <c r="F35" s="25">
        <v>25100</v>
      </c>
      <c r="G35" s="25">
        <v>25131</v>
      </c>
      <c r="H35" s="22" t="s">
        <v>89</v>
      </c>
      <c r="I35" s="22" t="s">
        <v>90</v>
      </c>
      <c r="J35" s="32">
        <v>18588</v>
      </c>
      <c r="K35" s="33"/>
      <c r="L35" s="26"/>
      <c r="M35" s="26">
        <v>18588</v>
      </c>
      <c r="N35" s="34"/>
    </row>
    <row r="36" spans="1:14" ht="42" x14ac:dyDescent="0.35">
      <c r="B36" s="21"/>
      <c r="C36" s="21"/>
      <c r="D36" s="23">
        <v>26</v>
      </c>
      <c r="E36" s="24" t="s">
        <v>91</v>
      </c>
      <c r="F36" s="28"/>
      <c r="G36" s="25">
        <v>25133</v>
      </c>
      <c r="H36" s="22" t="s">
        <v>92</v>
      </c>
      <c r="I36" s="22" t="s">
        <v>93</v>
      </c>
      <c r="J36" s="32">
        <v>4200</v>
      </c>
      <c r="K36" s="33"/>
      <c r="L36" s="26"/>
      <c r="M36" s="26">
        <v>4200</v>
      </c>
      <c r="N36" s="34"/>
    </row>
    <row r="37" spans="1:14" ht="63" x14ac:dyDescent="0.35">
      <c r="B37" s="21"/>
      <c r="C37" s="21"/>
      <c r="D37" s="23">
        <v>27</v>
      </c>
      <c r="E37" s="24" t="s">
        <v>94</v>
      </c>
      <c r="F37" s="25">
        <v>25107</v>
      </c>
      <c r="G37" s="25">
        <v>25138</v>
      </c>
      <c r="H37" s="22" t="s">
        <v>95</v>
      </c>
      <c r="I37" s="22" t="s">
        <v>96</v>
      </c>
      <c r="J37" s="32">
        <v>21612</v>
      </c>
      <c r="K37" s="33"/>
      <c r="L37" s="26"/>
      <c r="M37" s="26">
        <v>21612</v>
      </c>
      <c r="N37" s="34"/>
    </row>
    <row r="38" spans="1:14" ht="63" x14ac:dyDescent="0.35">
      <c r="B38" s="21"/>
      <c r="C38" s="21"/>
      <c r="D38" s="23">
        <v>28</v>
      </c>
      <c r="E38" s="24" t="s">
        <v>97</v>
      </c>
      <c r="F38" s="25">
        <v>25111</v>
      </c>
      <c r="G38" s="25">
        <v>25140</v>
      </c>
      <c r="H38" s="22" t="s">
        <v>98</v>
      </c>
      <c r="I38" s="22" t="s">
        <v>99</v>
      </c>
      <c r="J38" s="32">
        <v>14250</v>
      </c>
      <c r="K38" s="33"/>
      <c r="L38" s="26"/>
      <c r="M38" s="26">
        <v>14250</v>
      </c>
      <c r="N38" s="34"/>
    </row>
    <row r="39" spans="1:14" ht="63" x14ac:dyDescent="0.35">
      <c r="B39" s="21"/>
      <c r="C39" s="21"/>
      <c r="D39" s="23">
        <v>29</v>
      </c>
      <c r="E39" s="14" t="s">
        <v>100</v>
      </c>
      <c r="F39" s="35">
        <v>25111</v>
      </c>
      <c r="G39" s="35">
        <v>25140</v>
      </c>
      <c r="H39" s="22" t="s">
        <v>56</v>
      </c>
      <c r="I39" s="22" t="s">
        <v>101</v>
      </c>
      <c r="J39" s="32">
        <v>100200</v>
      </c>
      <c r="K39" s="33"/>
      <c r="L39" s="26"/>
      <c r="M39" s="26">
        <v>100200</v>
      </c>
      <c r="N39" s="34"/>
    </row>
    <row r="40" spans="1:14" ht="21.75" thickBot="1" x14ac:dyDescent="0.4">
      <c r="B40" s="36" t="s">
        <v>102</v>
      </c>
      <c r="C40" s="37"/>
      <c r="D40" s="37"/>
      <c r="E40" s="37"/>
      <c r="F40" s="37"/>
      <c r="G40" s="37"/>
      <c r="H40" s="37"/>
      <c r="I40" s="38"/>
      <c r="J40" s="39">
        <f>SUM(J11:J39)</f>
        <v>390702</v>
      </c>
      <c r="K40" s="39">
        <f>SUM(K11:K39)</f>
        <v>0</v>
      </c>
      <c r="L40" s="39">
        <f>SUM(L11:L39)</f>
        <v>1080761</v>
      </c>
      <c r="M40" s="39">
        <f>SUM(M11:M39)</f>
        <v>1471463</v>
      </c>
      <c r="N40" s="40">
        <f>SUM(N11:N39)</f>
        <v>1080761</v>
      </c>
    </row>
    <row r="41" spans="1:14" ht="21.75" thickTop="1" x14ac:dyDescent="0.35"/>
    <row r="42" spans="1:14" x14ac:dyDescent="0.35">
      <c r="A42" s="4" t="s">
        <v>103</v>
      </c>
      <c r="B42" s="41"/>
      <c r="C42" s="41"/>
      <c r="E42" s="42"/>
      <c r="F42" s="42"/>
      <c r="G42" s="42"/>
      <c r="H42" s="42"/>
      <c r="I42" s="42"/>
    </row>
    <row r="43" spans="1:14" x14ac:dyDescent="0.35">
      <c r="B43" s="41"/>
      <c r="C43" s="41"/>
      <c r="E43" s="42"/>
      <c r="F43" s="42"/>
      <c r="G43" s="43" t="s">
        <v>4</v>
      </c>
      <c r="H43" s="42"/>
      <c r="I43" s="42"/>
    </row>
    <row r="44" spans="1:14" x14ac:dyDescent="0.35">
      <c r="B44" s="44" t="s">
        <v>104</v>
      </c>
      <c r="C44" s="44" t="s">
        <v>105</v>
      </c>
      <c r="D44" s="44" t="s">
        <v>106</v>
      </c>
      <c r="E44" s="45" t="s">
        <v>107</v>
      </c>
      <c r="F44" s="45"/>
      <c r="G44" s="45"/>
      <c r="H44" s="42"/>
      <c r="I44" s="42"/>
    </row>
    <row r="45" spans="1:14" x14ac:dyDescent="0.35">
      <c r="B45" s="44"/>
      <c r="C45" s="44"/>
      <c r="D45" s="44"/>
      <c r="E45" s="46" t="s">
        <v>108</v>
      </c>
      <c r="F45" s="46" t="s">
        <v>109</v>
      </c>
      <c r="G45" s="46" t="s">
        <v>110</v>
      </c>
      <c r="H45" s="42"/>
      <c r="I45" s="42"/>
    </row>
    <row r="46" spans="1:14" x14ac:dyDescent="0.35">
      <c r="B46" s="47">
        <v>2000400743</v>
      </c>
      <c r="C46" s="47">
        <v>2000400783</v>
      </c>
      <c r="D46" s="48" t="s">
        <v>111</v>
      </c>
      <c r="E46" s="49">
        <v>0</v>
      </c>
      <c r="F46" s="50">
        <v>20668038.240000002</v>
      </c>
      <c r="G46" s="50">
        <v>20668038.240000002</v>
      </c>
      <c r="H46" s="42"/>
      <c r="I46" s="42"/>
    </row>
    <row r="47" spans="1:14" x14ac:dyDescent="0.35">
      <c r="B47" s="41"/>
      <c r="C47" s="41"/>
      <c r="E47" s="42"/>
      <c r="F47" s="42"/>
      <c r="G47" s="42"/>
      <c r="H47" s="42"/>
      <c r="I47" s="42"/>
    </row>
    <row r="48" spans="1:14" x14ac:dyDescent="0.35">
      <c r="D48" s="51"/>
      <c r="G48" s="42"/>
      <c r="H48" s="52"/>
      <c r="I48" s="43" t="s">
        <v>4</v>
      </c>
    </row>
    <row r="49" spans="2:9" x14ac:dyDescent="0.35">
      <c r="B49" s="53" t="s">
        <v>112</v>
      </c>
      <c r="C49" s="53" t="s">
        <v>113</v>
      </c>
      <c r="D49" s="53" t="s">
        <v>114</v>
      </c>
      <c r="E49" s="53" t="s">
        <v>115</v>
      </c>
      <c r="F49" s="53" t="s">
        <v>116</v>
      </c>
      <c r="G49" s="54" t="s">
        <v>117</v>
      </c>
      <c r="H49" s="54" t="s">
        <v>118</v>
      </c>
      <c r="I49" s="54" t="s">
        <v>119</v>
      </c>
    </row>
    <row r="50" spans="2:9" x14ac:dyDescent="0.35">
      <c r="B50" s="55">
        <v>2000400783</v>
      </c>
      <c r="C50" s="56">
        <v>880000006516</v>
      </c>
      <c r="D50" s="57" t="s">
        <v>120</v>
      </c>
      <c r="E50" s="58" t="s">
        <v>121</v>
      </c>
      <c r="F50" s="58" t="s">
        <v>122</v>
      </c>
      <c r="G50" s="58">
        <v>4404494</v>
      </c>
      <c r="H50" s="58">
        <v>0</v>
      </c>
      <c r="I50" s="58">
        <v>4404494</v>
      </c>
    </row>
    <row r="51" spans="2:9" x14ac:dyDescent="0.35">
      <c r="B51" s="59">
        <v>2000400783</v>
      </c>
      <c r="C51" s="60">
        <v>880000008145</v>
      </c>
      <c r="D51" s="61" t="s">
        <v>120</v>
      </c>
      <c r="E51" s="62" t="s">
        <v>123</v>
      </c>
      <c r="F51" s="62" t="s">
        <v>124</v>
      </c>
      <c r="G51" s="62">
        <v>6448509.9400000004</v>
      </c>
      <c r="H51" s="62">
        <v>0</v>
      </c>
      <c r="I51" s="62">
        <v>6448509.9400000004</v>
      </c>
    </row>
    <row r="52" spans="2:9" x14ac:dyDescent="0.35">
      <c r="B52" s="59">
        <v>2000400783</v>
      </c>
      <c r="C52" s="60">
        <v>880000008953</v>
      </c>
      <c r="D52" s="61" t="s">
        <v>120</v>
      </c>
      <c r="E52" s="62" t="s">
        <v>125</v>
      </c>
      <c r="F52" s="62" t="s">
        <v>126</v>
      </c>
      <c r="G52" s="62">
        <v>1280706</v>
      </c>
      <c r="H52" s="62">
        <v>0</v>
      </c>
      <c r="I52" s="62">
        <v>1280706</v>
      </c>
    </row>
    <row r="53" spans="2:9" x14ac:dyDescent="0.35">
      <c r="B53" s="59">
        <v>2000400783</v>
      </c>
      <c r="C53" s="60">
        <v>880000008954</v>
      </c>
      <c r="D53" s="61" t="s">
        <v>120</v>
      </c>
      <c r="E53" s="62" t="s">
        <v>125</v>
      </c>
      <c r="F53" s="62" t="s">
        <v>127</v>
      </c>
      <c r="G53" s="62">
        <v>260934</v>
      </c>
      <c r="H53" s="62">
        <v>0</v>
      </c>
      <c r="I53" s="62">
        <v>260934</v>
      </c>
    </row>
    <row r="54" spans="2:9" x14ac:dyDescent="0.35">
      <c r="B54" s="59">
        <v>2000400783</v>
      </c>
      <c r="C54" s="60">
        <v>880000008959</v>
      </c>
      <c r="D54" s="61" t="s">
        <v>120</v>
      </c>
      <c r="E54" s="62" t="s">
        <v>128</v>
      </c>
      <c r="F54" s="62" t="s">
        <v>129</v>
      </c>
      <c r="G54" s="62">
        <v>56309.94</v>
      </c>
      <c r="H54" s="62">
        <v>0</v>
      </c>
      <c r="I54" s="62">
        <v>56309.94</v>
      </c>
    </row>
    <row r="55" spans="2:9" x14ac:dyDescent="0.35">
      <c r="B55" s="59">
        <v>2000400783</v>
      </c>
      <c r="C55" s="60">
        <v>880000008961</v>
      </c>
      <c r="D55" s="61" t="s">
        <v>120</v>
      </c>
      <c r="E55" s="62" t="s">
        <v>128</v>
      </c>
      <c r="F55" s="62" t="s">
        <v>130</v>
      </c>
      <c r="G55" s="62">
        <v>5817590.0599999996</v>
      </c>
      <c r="H55" s="62">
        <v>0</v>
      </c>
      <c r="I55" s="62">
        <v>5817590.0599999996</v>
      </c>
    </row>
    <row r="56" spans="2:9" x14ac:dyDescent="0.35">
      <c r="B56" s="59">
        <v>2000400783</v>
      </c>
      <c r="C56" s="60">
        <v>880000009540</v>
      </c>
      <c r="D56" s="61" t="s">
        <v>120</v>
      </c>
      <c r="E56" s="62" t="s">
        <v>131</v>
      </c>
      <c r="F56" s="62" t="s">
        <v>132</v>
      </c>
      <c r="G56" s="62">
        <v>4503674</v>
      </c>
      <c r="H56" s="62">
        <v>0</v>
      </c>
      <c r="I56" s="62">
        <v>4503674</v>
      </c>
    </row>
    <row r="57" spans="2:9" x14ac:dyDescent="0.35">
      <c r="B57" s="59">
        <v>2000400783</v>
      </c>
      <c r="C57" s="60">
        <v>880000009540</v>
      </c>
      <c r="D57" s="61" t="s">
        <v>133</v>
      </c>
      <c r="E57" s="62" t="s">
        <v>131</v>
      </c>
      <c r="F57" s="62" t="s">
        <v>132</v>
      </c>
      <c r="G57" s="62">
        <v>30226</v>
      </c>
      <c r="H57" s="62">
        <v>0</v>
      </c>
      <c r="I57" s="62">
        <v>30226</v>
      </c>
    </row>
    <row r="58" spans="2:9" x14ac:dyDescent="0.35">
      <c r="B58" s="59">
        <v>2000400783</v>
      </c>
      <c r="C58" s="60">
        <v>880000010525</v>
      </c>
      <c r="D58" s="61" t="s">
        <v>120</v>
      </c>
      <c r="E58" s="62" t="s">
        <v>134</v>
      </c>
      <c r="F58" s="62" t="s">
        <v>135</v>
      </c>
      <c r="G58" s="62">
        <v>1541640</v>
      </c>
      <c r="H58" s="62">
        <v>0</v>
      </c>
      <c r="I58" s="62">
        <v>1541640</v>
      </c>
    </row>
    <row r="59" spans="2:9" x14ac:dyDescent="0.35">
      <c r="B59" s="59">
        <v>2000400783</v>
      </c>
      <c r="C59" s="60">
        <v>880000011129</v>
      </c>
      <c r="D59" s="61" t="s">
        <v>120</v>
      </c>
      <c r="E59" s="62" t="s">
        <v>136</v>
      </c>
      <c r="F59" s="62" t="s">
        <v>137</v>
      </c>
      <c r="G59" s="62">
        <v>2546200</v>
      </c>
      <c r="H59" s="62">
        <v>0</v>
      </c>
      <c r="I59" s="62">
        <v>2546200</v>
      </c>
    </row>
    <row r="60" spans="2:9" x14ac:dyDescent="0.35">
      <c r="B60" s="59">
        <v>2000400783</v>
      </c>
      <c r="C60" s="60">
        <v>880000011665</v>
      </c>
      <c r="D60" s="61" t="s">
        <v>120</v>
      </c>
      <c r="E60" s="62" t="s">
        <v>138</v>
      </c>
      <c r="F60" s="62" t="s">
        <v>139</v>
      </c>
      <c r="G60" s="62">
        <v>1765709.94</v>
      </c>
      <c r="H60" s="62">
        <v>0</v>
      </c>
      <c r="I60" s="62">
        <v>1765709.94</v>
      </c>
    </row>
    <row r="61" spans="2:9" x14ac:dyDescent="0.35">
      <c r="B61" s="59">
        <v>2000400783</v>
      </c>
      <c r="C61" s="60">
        <v>880000011666</v>
      </c>
      <c r="D61" s="61" t="s">
        <v>120</v>
      </c>
      <c r="E61" s="62" t="s">
        <v>138</v>
      </c>
      <c r="F61" s="62" t="s">
        <v>139</v>
      </c>
      <c r="G61" s="62">
        <v>4711290.0599999996</v>
      </c>
      <c r="H61" s="62">
        <v>0</v>
      </c>
      <c r="I61" s="62">
        <v>4711290.0599999996</v>
      </c>
    </row>
    <row r="62" spans="2:9" x14ac:dyDescent="0.35">
      <c r="B62" s="59">
        <v>2000400783</v>
      </c>
      <c r="C62" s="60">
        <v>880000011667</v>
      </c>
      <c r="D62" s="61" t="s">
        <v>120</v>
      </c>
      <c r="E62" s="62" t="s">
        <v>140</v>
      </c>
      <c r="F62" s="62" t="s">
        <v>141</v>
      </c>
      <c r="G62" s="62">
        <v>1541640</v>
      </c>
      <c r="H62" s="62">
        <v>0</v>
      </c>
      <c r="I62" s="62">
        <v>1541640</v>
      </c>
    </row>
    <row r="63" spans="2:9" x14ac:dyDescent="0.35">
      <c r="B63" s="59">
        <v>2000400783</v>
      </c>
      <c r="C63" s="60">
        <v>880000011668</v>
      </c>
      <c r="D63" s="61" t="s">
        <v>120</v>
      </c>
      <c r="E63" s="62" t="s">
        <v>142</v>
      </c>
      <c r="F63" s="62" t="s">
        <v>143</v>
      </c>
      <c r="G63" s="62">
        <v>3886200</v>
      </c>
      <c r="H63" s="62">
        <v>0</v>
      </c>
      <c r="I63" s="62">
        <v>3886200</v>
      </c>
    </row>
    <row r="64" spans="2:9" x14ac:dyDescent="0.35">
      <c r="B64" s="59">
        <v>2000400783</v>
      </c>
      <c r="C64" s="60">
        <v>880000011951</v>
      </c>
      <c r="D64" s="61" t="s">
        <v>120</v>
      </c>
      <c r="E64" s="62" t="s">
        <v>144</v>
      </c>
      <c r="F64" s="62" t="s">
        <v>145</v>
      </c>
      <c r="G64" s="62">
        <v>2055520</v>
      </c>
      <c r="H64" s="62">
        <v>0</v>
      </c>
      <c r="I64" s="62">
        <v>2055520</v>
      </c>
    </row>
    <row r="65" spans="2:9" x14ac:dyDescent="0.35">
      <c r="B65" s="59">
        <v>2000400783</v>
      </c>
      <c r="C65" s="60">
        <v>880000012383</v>
      </c>
      <c r="D65" s="61" t="s">
        <v>120</v>
      </c>
      <c r="E65" s="62" t="s">
        <v>146</v>
      </c>
      <c r="F65" s="62" t="s">
        <v>147</v>
      </c>
      <c r="G65" s="62">
        <v>1971590.06</v>
      </c>
      <c r="H65" s="62">
        <v>0</v>
      </c>
      <c r="I65" s="62">
        <v>1971590.06</v>
      </c>
    </row>
    <row r="66" spans="2:9" x14ac:dyDescent="0.35">
      <c r="B66" s="59">
        <v>2000400783</v>
      </c>
      <c r="C66" s="60">
        <v>880000012389</v>
      </c>
      <c r="D66" s="61" t="s">
        <v>120</v>
      </c>
      <c r="E66" s="62" t="s">
        <v>148</v>
      </c>
      <c r="F66" s="62" t="s">
        <v>149</v>
      </c>
      <c r="G66" s="62">
        <v>2055520</v>
      </c>
      <c r="H66" s="62">
        <v>0</v>
      </c>
      <c r="I66" s="62">
        <v>2055520</v>
      </c>
    </row>
    <row r="67" spans="2:9" x14ac:dyDescent="0.35">
      <c r="B67" s="63">
        <v>2000400783</v>
      </c>
      <c r="C67" s="64">
        <v>880000014130</v>
      </c>
      <c r="D67" s="65" t="s">
        <v>120</v>
      </c>
      <c r="E67" s="66" t="s">
        <v>150</v>
      </c>
      <c r="F67" s="66" t="s">
        <v>151</v>
      </c>
      <c r="G67" s="66">
        <v>1122000</v>
      </c>
      <c r="H67" s="66">
        <v>0</v>
      </c>
      <c r="I67" s="66">
        <v>1122000</v>
      </c>
    </row>
    <row r="68" spans="2:9" x14ac:dyDescent="0.35">
      <c r="B68" s="63">
        <v>2000400783</v>
      </c>
      <c r="C68" s="64">
        <v>880000014131</v>
      </c>
      <c r="D68" s="65" t="s">
        <v>120</v>
      </c>
      <c r="E68" s="66" t="s">
        <v>152</v>
      </c>
      <c r="F68" s="66" t="s">
        <v>153</v>
      </c>
      <c r="G68" s="66">
        <v>542086.97</v>
      </c>
      <c r="H68" s="66">
        <v>0</v>
      </c>
      <c r="I68" s="66">
        <v>542086.97</v>
      </c>
    </row>
    <row r="69" spans="2:9" x14ac:dyDescent="0.35">
      <c r="B69" s="63">
        <v>2000400783</v>
      </c>
      <c r="C69" s="64">
        <v>880000014132</v>
      </c>
      <c r="D69" s="65" t="s">
        <v>120</v>
      </c>
      <c r="E69" s="66" t="s">
        <v>152</v>
      </c>
      <c r="F69" s="66" t="s">
        <v>154</v>
      </c>
      <c r="G69" s="66">
        <v>1122000</v>
      </c>
      <c r="H69" s="66">
        <v>0</v>
      </c>
      <c r="I69" s="66">
        <v>1122000</v>
      </c>
    </row>
    <row r="70" spans="2:9" x14ac:dyDescent="0.35">
      <c r="B70" s="63">
        <v>2000400783</v>
      </c>
      <c r="C70" s="64">
        <v>880000014419</v>
      </c>
      <c r="D70" s="65" t="s">
        <v>120</v>
      </c>
      <c r="E70" s="66" t="s">
        <v>155</v>
      </c>
      <c r="F70" s="66" t="s">
        <v>156</v>
      </c>
      <c r="G70" s="66">
        <v>1122000</v>
      </c>
      <c r="H70" s="66">
        <v>0</v>
      </c>
      <c r="I70" s="66">
        <v>1122000</v>
      </c>
    </row>
    <row r="71" spans="2:9" x14ac:dyDescent="0.35">
      <c r="B71" s="63">
        <v>2000400783</v>
      </c>
      <c r="C71" s="64">
        <v>880000014420</v>
      </c>
      <c r="D71" s="65" t="s">
        <v>120</v>
      </c>
      <c r="E71" s="66" t="s">
        <v>157</v>
      </c>
      <c r="F71" s="66" t="s">
        <v>158</v>
      </c>
      <c r="G71" s="66">
        <v>883816.78</v>
      </c>
      <c r="H71" s="66">
        <v>0</v>
      </c>
      <c r="I71" s="66">
        <v>883816.78</v>
      </c>
    </row>
    <row r="72" spans="2:9" x14ac:dyDescent="0.35">
      <c r="B72" s="63">
        <v>2000400783</v>
      </c>
      <c r="C72" s="64">
        <v>880000014421</v>
      </c>
      <c r="D72" s="65" t="s">
        <v>120</v>
      </c>
      <c r="E72" s="66" t="s">
        <v>157</v>
      </c>
      <c r="F72" s="66" t="s">
        <v>159</v>
      </c>
      <c r="G72" s="66">
        <v>1348200</v>
      </c>
      <c r="H72" s="66">
        <v>0</v>
      </c>
      <c r="I72" s="66">
        <v>1348200</v>
      </c>
    </row>
    <row r="73" spans="2:9" x14ac:dyDescent="0.35">
      <c r="B73" s="63">
        <v>2000400783</v>
      </c>
      <c r="C73" s="64">
        <v>880000014603</v>
      </c>
      <c r="D73" s="65" t="s">
        <v>120</v>
      </c>
      <c r="E73" s="66" t="s">
        <v>160</v>
      </c>
      <c r="F73" s="66" t="s">
        <v>161</v>
      </c>
      <c r="G73" s="66">
        <v>286286.96999999997</v>
      </c>
      <c r="H73" s="66">
        <v>0</v>
      </c>
      <c r="I73" s="66">
        <v>286286.96999999997</v>
      </c>
    </row>
    <row r="74" spans="2:9" x14ac:dyDescent="0.35">
      <c r="B74" s="63">
        <v>2000400783</v>
      </c>
      <c r="C74" s="64">
        <v>880000014604</v>
      </c>
      <c r="D74" s="65" t="s">
        <v>120</v>
      </c>
      <c r="E74" s="66" t="s">
        <v>160</v>
      </c>
      <c r="F74" s="66" t="s">
        <v>162</v>
      </c>
      <c r="G74" s="66">
        <v>835713.03</v>
      </c>
      <c r="H74" s="66">
        <v>0</v>
      </c>
      <c r="I74" s="66">
        <v>835713.03</v>
      </c>
    </row>
    <row r="75" spans="2:9" x14ac:dyDescent="0.35">
      <c r="B75" s="63">
        <v>2000400783</v>
      </c>
      <c r="C75" s="64">
        <v>880000014606</v>
      </c>
      <c r="D75" s="65" t="s">
        <v>120</v>
      </c>
      <c r="E75" s="66" t="s">
        <v>163</v>
      </c>
      <c r="F75" s="66" t="s">
        <v>164</v>
      </c>
      <c r="G75" s="66">
        <v>1348200</v>
      </c>
      <c r="H75" s="66">
        <v>0</v>
      </c>
      <c r="I75" s="66">
        <v>1348200</v>
      </c>
    </row>
    <row r="76" spans="2:9" x14ac:dyDescent="0.35">
      <c r="B76" s="67">
        <v>2000400783</v>
      </c>
      <c r="C76" s="68">
        <v>880000014735</v>
      </c>
      <c r="D76" s="69" t="s">
        <v>120</v>
      </c>
      <c r="E76" s="70" t="s">
        <v>165</v>
      </c>
      <c r="F76" s="70" t="s">
        <v>166</v>
      </c>
      <c r="G76" s="70">
        <v>1122000</v>
      </c>
      <c r="H76" s="70">
        <v>0</v>
      </c>
      <c r="I76" s="70">
        <v>1122000</v>
      </c>
    </row>
  </sheetData>
  <mergeCells count="6">
    <mergeCell ref="A1:N1"/>
    <mergeCell ref="A2:N2"/>
    <mergeCell ref="B40:I40"/>
    <mergeCell ref="B44:B45"/>
    <mergeCell ref="C44:C45"/>
    <mergeCell ref="D44:D45"/>
  </mergeCells>
  <pageMargins left="0.7" right="0.7" top="0.75" bottom="0.75" header="0.3" footer="0.3"/>
  <pageSetup paperSize="9" scale="4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743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OBEC Center71</dc:creator>
  <cp:lastModifiedBy>OBEC Center71</cp:lastModifiedBy>
  <dcterms:created xsi:type="dcterms:W3CDTF">2026-05-22T12:44:37Z</dcterms:created>
  <dcterms:modified xsi:type="dcterms:W3CDTF">2026-05-22T12:44:40Z</dcterms:modified>
</cp:coreProperties>
</file>